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390" yWindow="30" windowWidth="14880" windowHeight="12765" activeTab="2"/>
  </bookViews>
  <sheets>
    <sheet name="2025" sheetId="13" r:id="rId1"/>
    <sheet name="2026" sheetId="14" r:id="rId2"/>
    <sheet name="2027" sheetId="15" r:id="rId3"/>
  </sheets>
  <definedNames>
    <definedName name="_xlnm._FilterDatabase" localSheetId="0" hidden="1">'2025'!$A$5:$E$48</definedName>
    <definedName name="_xlnm.Print_Titles" localSheetId="0">'2025'!$4:$4</definedName>
    <definedName name="_xlnm.Print_Area" localSheetId="0">'2025'!$A$1:$E$48</definedName>
  </definedNames>
  <calcPr calcId="152511"/>
</workbook>
</file>

<file path=xl/calcChain.xml><?xml version="1.0" encoding="utf-8"?>
<calcChain xmlns="http://schemas.openxmlformats.org/spreadsheetml/2006/main">
  <c r="B48" i="13" l="1"/>
  <c r="C32" i="15" l="1"/>
  <c r="C32" i="14"/>
  <c r="D48" i="15"/>
  <c r="D47" i="15"/>
  <c r="D44" i="15"/>
  <c r="D40" i="15"/>
  <c r="D33" i="15"/>
  <c r="D27" i="15"/>
  <c r="D26" i="15"/>
  <c r="D25" i="15"/>
  <c r="D23" i="15"/>
  <c r="D20" i="15"/>
  <c r="D18" i="15"/>
  <c r="D16" i="15"/>
  <c r="D13" i="15"/>
  <c r="D12" i="15"/>
  <c r="D11" i="15"/>
  <c r="D8" i="15"/>
  <c r="D6" i="15"/>
  <c r="C5" i="15"/>
  <c r="B5" i="15"/>
  <c r="D5" i="15" l="1"/>
  <c r="C27" i="14" l="1"/>
  <c r="D27" i="14" s="1"/>
  <c r="D48" i="14"/>
  <c r="D47" i="14"/>
  <c r="D44" i="14"/>
  <c r="D40" i="14"/>
  <c r="D33" i="14"/>
  <c r="D26" i="14"/>
  <c r="D25" i="14"/>
  <c r="D23" i="14"/>
  <c r="D20" i="14"/>
  <c r="D18" i="14"/>
  <c r="D16" i="14"/>
  <c r="D13" i="14"/>
  <c r="D12" i="14"/>
  <c r="D11" i="14"/>
  <c r="D8" i="14"/>
  <c r="D6" i="14"/>
  <c r="C5" i="14"/>
  <c r="D5" i="14" s="1"/>
  <c r="B5" i="14"/>
  <c r="C27" i="13" l="1"/>
  <c r="C11" i="13" l="1"/>
  <c r="C9" i="13" l="1"/>
  <c r="C5" i="13" s="1"/>
  <c r="B6" i="13" l="1"/>
  <c r="B5" i="13" s="1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  <c r="D5" i="13" l="1"/>
</calcChain>
</file>

<file path=xl/sharedStrings.xml><?xml version="1.0" encoding="utf-8"?>
<sst xmlns="http://schemas.openxmlformats.org/spreadsheetml/2006/main" count="211" uniqueCount="73">
  <si>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</si>
  <si>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</si>
  <si>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</si>
  <si>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</si>
  <si>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</si>
  <si>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</si>
  <si>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</si>
  <si>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</si>
  <si>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</si>
  <si>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</si>
  <si>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</si>
  <si>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</si>
  <si>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</si>
  <si>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</si>
  <si>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</si>
  <si>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</si>
  <si>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</si>
  <si>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</si>
  <si>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</si>
  <si>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</si>
  <si>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</si>
  <si>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</si>
  <si>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</si>
  <si>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</si>
  <si>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</si>
  <si>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</si>
  <si>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</si>
  <si>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</si>
  <si>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</si>
  <si>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</si>
  <si>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</si>
  <si>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</si>
  <si>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</si>
  <si>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</si>
  <si>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</si>
  <si>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</si>
  <si>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</si>
  <si>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</si>
  <si>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</si>
  <si>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</si>
  <si>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</si>
  <si>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</si>
  <si>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</si>
  <si>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</si>
  <si>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</si>
  <si>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</si>
  <si>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</si>
  <si>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</si>
  <si>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</si>
  <si>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</si>
  <si>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</si>
  <si>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</si>
  <si>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</si>
  <si>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</si>
  <si>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</si>
  <si>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</si>
  <si>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</si>
  <si>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</si>
  <si>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</si>
  <si>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</si>
  <si>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</si>
  <si>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</si>
  <si>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</si>
  <si>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</si>
  <si>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</si>
  <si>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</si>
  <si>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</si>
  <si>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</si>
  <si>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</si>
  <si>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</si>
  <si>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Приложение 1 к Соглашению от 29.11.2024 № 4/2025-2027/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30.05.2025 (ДС 4)</t>
  </si>
  <si>
    <t>Приложение 2 к Соглашению от 29.11.2024 № 4/2025-2027/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30.05.2025 (ДС 4)</t>
  </si>
  <si>
    <t>Приложение 3 к Соглашению от 29.11.2024 № 4/2025-2027/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30.05.2025 (ДС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</si>
</sst>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4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zoomScale="70" zoomScaleNormal="70" workbookViewId="0">
      <selection activeCell="A3" sqref="A3:D3"/>
    </sheetView>
  </sheetViews>
  <sheetFormatPr defaultRowHeight="15" x14ac:dyDescent="0.25"/>
  <cols>
    <col min="1" max="1" width="82.7109375" customWidth="1"/>
    <col min="2" max="2" width="23.5703125" style="16" customWidth="1"/>
    <col min="3" max="3" width="23.28515625" style="16" customWidth="1"/>
    <col min="4" max="4" width="23.7109375" style="11" customWidth="1"/>
    <col min="5" max="5" width="24" style="7" hidden="1" customWidth="1"/>
  </cols>
  <sheetData>
    <row r="1" spans="1:5" ht="101.25" customHeight="1" x14ac:dyDescent="0.25">
      <c r="A1" s="1"/>
      <c r="B1" s="22" t="s">
        <v>70</v>
      </c>
      <c r="C1" s="22"/>
      <c r="D1" s="22"/>
    </row>
    <row r="2" spans="1:5" hidden="1" x14ac:dyDescent="0.25">
      <c r="A2" s="2"/>
      <c r="B2" s="17"/>
      <c r="C2" s="18"/>
      <c r="D2" s="8"/>
    </row>
    <row r="3" spans="1:5" ht="45.75" customHeight="1" x14ac:dyDescent="0.25">
      <c r="A3" s="23" t="s">
        <v>3</v>
      </c>
      <c r="B3" s="23"/>
      <c r="C3" s="23"/>
      <c r="D3" s="23"/>
      <c r="E3" s="12"/>
    </row>
    <row r="4" spans="1:5" ht="72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/>
    </row>
    <row r="5" spans="1:5" ht="15.75" x14ac:dyDescent="0.25">
      <c r="A5" s="3" t="s">
        <v>1</v>
      </c>
      <c r="B5" s="10">
        <f>SUM(B6:B150)</f>
        <v>17537339.27</v>
      </c>
      <c r="C5" s="10">
        <f>SUM(C6:C150)</f>
        <v>317764959.70999998</v>
      </c>
      <c r="D5" s="10">
        <f>B5+C5</f>
        <v>335302298.97999996</v>
      </c>
      <c r="E5" s="12"/>
    </row>
    <row r="6" spans="1:5" ht="123" customHeight="1" x14ac:dyDescent="0.25">
      <c r="A6" s="14" t="s">
        <v>5</v>
      </c>
      <c r="B6" s="5">
        <f>2934798.51+3415353.96</f>
        <v>6350152.4699999997</v>
      </c>
      <c r="C6" s="5">
        <v>751590</v>
      </c>
      <c r="D6" s="5">
        <f t="shared" ref="D6:D48" si="0">B6+C6</f>
        <v>7101742.4699999997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1696247.26</v>
      </c>
      <c r="C8" s="5">
        <v>4211530.43</v>
      </c>
      <c r="D8" s="5">
        <f t="shared" si="0"/>
        <v>5907777.6899999995</v>
      </c>
      <c r="E8" s="12" t="s">
        <v>39</v>
      </c>
    </row>
    <row r="9" spans="1:5" ht="102" customHeight="1" x14ac:dyDescent="0.25">
      <c r="A9" s="14" t="s">
        <v>7</v>
      </c>
      <c r="B9" s="6"/>
      <c r="C9" s="6">
        <f>30186828.73+10731400</f>
        <v>40918228.730000004</v>
      </c>
      <c r="D9" s="6"/>
      <c r="E9" s="12" t="s">
        <v>69</v>
      </c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f>155710158.71+393300+7015693.94</f>
        <v>163119152.65000001</v>
      </c>
      <c r="D11" s="5">
        <f t="shared" si="0"/>
        <v>163119152.65000001</v>
      </c>
      <c r="E11" s="12" t="s">
        <v>40</v>
      </c>
    </row>
    <row r="12" spans="1:5" ht="157.5" x14ac:dyDescent="0.25">
      <c r="A12" s="14" t="s">
        <v>11</v>
      </c>
      <c r="B12" s="5">
        <v>612554.4</v>
      </c>
      <c r="C12" s="5">
        <v>1098800</v>
      </c>
      <c r="D12" s="5">
        <f t="shared" si="0"/>
        <v>1711354.4</v>
      </c>
      <c r="E12" s="12" t="s">
        <v>41</v>
      </c>
    </row>
    <row r="13" spans="1:5" ht="110.25" x14ac:dyDescent="0.25">
      <c r="A13" s="14" t="s">
        <v>12</v>
      </c>
      <c r="B13" s="5">
        <v>1083692.8600000001</v>
      </c>
      <c r="C13" s="5">
        <v>17832840</v>
      </c>
      <c r="D13" s="5">
        <f t="shared" si="0"/>
        <v>18916532.859999999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541846.41</v>
      </c>
      <c r="C16" s="5">
        <v>0</v>
      </c>
      <c r="D16" s="5">
        <f t="shared" si="0"/>
        <v>541846.41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1083692.8600000001</v>
      </c>
      <c r="C18" s="5">
        <v>2400000</v>
      </c>
      <c r="D18" s="5">
        <f t="shared" si="0"/>
        <v>3483692.8600000003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14484522.140000001</v>
      </c>
      <c r="D20" s="5">
        <f t="shared" si="0"/>
        <v>14484522.140000001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1467399.26</v>
      </c>
      <c r="C25" s="5">
        <v>0</v>
      </c>
      <c r="D25" s="5">
        <f t="shared" si="0"/>
        <v>1467399.26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3642900</v>
      </c>
      <c r="D26" s="5">
        <f t="shared" si="0"/>
        <v>3642900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f>58392513.44-30000+164134.76+10000000+300000-57839.94</f>
        <v>68768808.25999999</v>
      </c>
      <c r="D27" s="5">
        <f t="shared" si="0"/>
        <v>68768808.25999999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v>143500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541846.43000000005</v>
      </c>
      <c r="C33" s="5">
        <v>0</v>
      </c>
      <c r="D33" s="5">
        <f t="shared" si="0"/>
        <v>541846.43000000005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280000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1467399.26</v>
      </c>
      <c r="C44" s="5"/>
      <c r="D44" s="5">
        <f t="shared" si="0"/>
        <v>1467399.26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28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v>1225108.8</v>
      </c>
      <c r="C47" s="5"/>
      <c r="D47" s="5">
        <f t="shared" si="0"/>
        <v>1225108.8</v>
      </c>
      <c r="E47" s="12" t="s">
        <v>54</v>
      </c>
    </row>
    <row r="48" spans="1:5" ht="66" x14ac:dyDescent="0.25">
      <c r="A48" s="15" t="s">
        <v>36</v>
      </c>
      <c r="B48" s="5">
        <f>1467399.26</f>
        <v>1467399.26</v>
      </c>
      <c r="C48" s="5"/>
      <c r="D48" s="5">
        <f t="shared" si="0"/>
        <v>1467399.26</v>
      </c>
      <c r="E48" s="12" t="s">
        <v>55</v>
      </c>
    </row>
    <row r="49" spans="1: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3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zoomScale="70" zoomScaleNormal="70" workbookViewId="0">
      <selection activeCell="M7" sqref="M7"/>
    </sheetView>
  </sheetViews>
  <sheetFormatPr defaultRowHeight="15" x14ac:dyDescent="0.25"/>
  <cols>
    <col min="1" max="1" width="82.7109375" customWidth="1"/>
    <col min="2" max="2" width="23.5703125" style="16" customWidth="1"/>
    <col min="3" max="3" width="22.7109375" style="16" customWidth="1"/>
    <col min="4" max="4" width="21.85546875" style="11" customWidth="1"/>
    <col min="5" max="5" width="26.5703125" style="7" hidden="1" customWidth="1"/>
  </cols>
  <sheetData>
    <row r="1" spans="1:5" ht="63" customHeight="1" x14ac:dyDescent="0.25">
      <c r="A1" s="1"/>
      <c r="B1" s="22" t="s">
        <v>71</v>
      </c>
      <c r="C1" s="22"/>
      <c r="D1" s="22"/>
    </row>
    <row r="2" spans="1:5" hidden="1" x14ac:dyDescent="0.25">
      <c r="A2" s="2"/>
      <c r="B2" s="19"/>
      <c r="C2" s="19"/>
      <c r="D2" s="19"/>
    </row>
    <row r="3" spans="1:5" ht="38.25" customHeight="1" x14ac:dyDescent="0.25">
      <c r="A3" s="23" t="s">
        <v>3</v>
      </c>
      <c r="B3" s="23"/>
      <c r="C3" s="23"/>
      <c r="D3" s="23"/>
      <c r="E3" s="12"/>
    </row>
    <row r="4" spans="1:5" ht="34.5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/>
    </row>
    <row r="5" spans="1:5" ht="15.75" x14ac:dyDescent="0.25">
      <c r="A5" s="3" t="s">
        <v>1</v>
      </c>
      <c r="B5" s="10">
        <f>SUM(B6:B150)</f>
        <v>18058250.339999996</v>
      </c>
      <c r="C5" s="10">
        <f>SUM(C6:C150)</f>
        <v>308510986.39000005</v>
      </c>
      <c r="D5" s="10">
        <f>B5+C5</f>
        <v>326569236.73000002</v>
      </c>
      <c r="E5" s="12"/>
    </row>
    <row r="6" spans="1:5" ht="115.5" customHeight="1" x14ac:dyDescent="0.25">
      <c r="A6" s="14" t="s">
        <v>5</v>
      </c>
      <c r="B6" s="5">
        <v>6538770.8700000001</v>
      </c>
      <c r="C6" s="5">
        <v>701590</v>
      </c>
      <c r="D6" s="5">
        <f t="shared" ref="D6:D48" si="0">B6+C6</f>
        <v>7240360.8700000001</v>
      </c>
      <c r="E6" s="12" t="s">
        <v>38</v>
      </c>
    </row>
    <row r="7" spans="1:5" ht="86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1746630.84</v>
      </c>
      <c r="C8" s="5">
        <v>4248613.62</v>
      </c>
      <c r="D8" s="5">
        <f t="shared" si="0"/>
        <v>5995244.46</v>
      </c>
      <c r="E8" s="12" t="s">
        <v>39</v>
      </c>
    </row>
    <row r="9" spans="1:5" ht="102" customHeight="1" x14ac:dyDescent="0.25">
      <c r="A9" s="14" t="s">
        <v>7</v>
      </c>
      <c r="B9" s="6"/>
      <c r="C9" s="6"/>
      <c r="D9" s="6"/>
      <c r="E9" s="12"/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v>236671038.71000001</v>
      </c>
      <c r="D11" s="5">
        <f t="shared" si="0"/>
        <v>236671038.71000001</v>
      </c>
      <c r="E11" s="12" t="s">
        <v>40</v>
      </c>
    </row>
    <row r="12" spans="1:5" ht="157.5" x14ac:dyDescent="0.25">
      <c r="A12" s="14" t="s">
        <v>11</v>
      </c>
      <c r="B12" s="5">
        <v>630749.07999999996</v>
      </c>
      <c r="C12" s="5">
        <v>1098800</v>
      </c>
      <c r="D12" s="5">
        <f t="shared" si="0"/>
        <v>1729549.08</v>
      </c>
      <c r="E12" s="12" t="s">
        <v>41</v>
      </c>
    </row>
    <row r="13" spans="1:5" ht="110.25" x14ac:dyDescent="0.25">
      <c r="A13" s="14" t="s">
        <v>12</v>
      </c>
      <c r="B13" s="5">
        <v>1115881.76</v>
      </c>
      <c r="C13" s="5">
        <v>18635300</v>
      </c>
      <c r="D13" s="5">
        <f t="shared" si="0"/>
        <v>19751181.760000002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557940.87</v>
      </c>
      <c r="C16" s="5">
        <v>0</v>
      </c>
      <c r="D16" s="5">
        <f t="shared" si="0"/>
        <v>557940.87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1115881.76</v>
      </c>
      <c r="C18" s="5">
        <v>2400000</v>
      </c>
      <c r="D18" s="5">
        <f t="shared" si="0"/>
        <v>3515881.76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13789522.140000001</v>
      </c>
      <c r="D20" s="5">
        <f t="shared" si="0"/>
        <v>13789522.140000001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1510985.37</v>
      </c>
      <c r="C25" s="5">
        <v>0</v>
      </c>
      <c r="D25" s="5">
        <f t="shared" si="0"/>
        <v>1510985.37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877675.23</v>
      </c>
      <c r="D26" s="5">
        <f t="shared" si="0"/>
        <v>877675.23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21">
        <f>39076254.69-9186555.56</f>
        <v>29889699.129999995</v>
      </c>
      <c r="D27" s="5">
        <f t="shared" si="0"/>
        <v>29889699.129999995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21">
        <f>143500-57839.94</f>
        <v>85660.06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557940.88</v>
      </c>
      <c r="C33" s="5">
        <v>0</v>
      </c>
      <c r="D33" s="5">
        <f t="shared" si="0"/>
        <v>557940.88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1510985.37</v>
      </c>
      <c r="C44" s="5"/>
      <c r="D44" s="5">
        <f t="shared" si="0"/>
        <v>1510985.37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34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v>1261498.17</v>
      </c>
      <c r="C47" s="5"/>
      <c r="D47" s="5">
        <f t="shared" si="0"/>
        <v>1261498.17</v>
      </c>
      <c r="E47" s="12" t="s">
        <v>54</v>
      </c>
    </row>
    <row r="48" spans="1:5" ht="66" x14ac:dyDescent="0.25">
      <c r="A48" s="15" t="s">
        <v>36</v>
      </c>
      <c r="B48" s="5">
        <v>1510985.37</v>
      </c>
      <c r="C48" s="5"/>
      <c r="D48" s="5">
        <f t="shared" si="0"/>
        <v>1510985.37</v>
      </c>
      <c r="E48" s="12" t="s">
        <v>55</v>
      </c>
    </row>
    <row r="49" spans="1:1" customFormat="1" ht="16.5" x14ac:dyDescent="0.25">
      <c r="A49" s="4"/>
    </row>
    <row r="50" spans="1:1" customFormat="1" x14ac:dyDescent="0.25"/>
  </sheetData>
  <mergeCells count="2">
    <mergeCell ref="B1:D1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="70" zoomScaleNormal="70" workbookViewId="0">
      <selection activeCell="A3" sqref="A3:D3"/>
    </sheetView>
  </sheetViews>
  <sheetFormatPr defaultRowHeight="15" x14ac:dyDescent="0.25"/>
  <cols>
    <col min="1" max="1" width="82.7109375" customWidth="1"/>
    <col min="2" max="2" width="23.5703125" style="16" customWidth="1"/>
    <col min="3" max="3" width="24.140625" style="16" customWidth="1"/>
    <col min="4" max="4" width="21.85546875" style="11" customWidth="1"/>
    <col min="5" max="5" width="26.5703125" style="7" hidden="1" customWidth="1"/>
  </cols>
  <sheetData>
    <row r="1" spans="1:5" ht="101.25" customHeight="1" x14ac:dyDescent="0.25">
      <c r="A1" s="1"/>
      <c r="B1" s="22" t="s">
        <v>72</v>
      </c>
      <c r="C1" s="22"/>
      <c r="D1" s="22"/>
    </row>
    <row r="2" spans="1:5" hidden="1" x14ac:dyDescent="0.25">
      <c r="A2" s="2"/>
      <c r="B2" s="20"/>
      <c r="C2" s="20"/>
      <c r="D2" s="20"/>
    </row>
    <row r="3" spans="1:5" ht="45.75" customHeight="1" x14ac:dyDescent="0.25">
      <c r="A3" s="23" t="s">
        <v>3</v>
      </c>
      <c r="B3" s="23"/>
      <c r="C3" s="23"/>
      <c r="D3" s="23"/>
      <c r="E3" s="12"/>
    </row>
    <row r="4" spans="1:5" ht="72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/>
    </row>
    <row r="5" spans="1:5" ht="15.75" x14ac:dyDescent="0.25">
      <c r="A5" s="3" t="s">
        <v>1</v>
      </c>
      <c r="B5" s="10">
        <f>SUM(B6:B150)</f>
        <v>18058250.339999996</v>
      </c>
      <c r="C5" s="10">
        <f>SUM(C6:C150)</f>
        <v>279532720.39000005</v>
      </c>
      <c r="D5" s="10">
        <f>B5+C5</f>
        <v>297590970.73000002</v>
      </c>
      <c r="E5" s="12"/>
    </row>
    <row r="6" spans="1:5" ht="123" customHeight="1" x14ac:dyDescent="0.25">
      <c r="A6" s="14" t="s">
        <v>5</v>
      </c>
      <c r="B6" s="5">
        <v>6538770.8700000001</v>
      </c>
      <c r="C6" s="5">
        <v>721590</v>
      </c>
      <c r="D6" s="5">
        <f t="shared" ref="D6:D48" si="0">B6+C6</f>
        <v>7260360.8700000001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1746630.84</v>
      </c>
      <c r="C8" s="5">
        <v>4211113.62</v>
      </c>
      <c r="D8" s="5">
        <f t="shared" si="0"/>
        <v>5957744.46</v>
      </c>
      <c r="E8" s="12" t="s">
        <v>39</v>
      </c>
    </row>
    <row r="9" spans="1:5" ht="102" customHeight="1" x14ac:dyDescent="0.25">
      <c r="A9" s="14" t="s">
        <v>7</v>
      </c>
      <c r="B9" s="6"/>
      <c r="C9" s="6"/>
      <c r="D9" s="6"/>
      <c r="E9" s="12"/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v>210755938.71000001</v>
      </c>
      <c r="D11" s="5">
        <f t="shared" si="0"/>
        <v>210755938.71000001</v>
      </c>
      <c r="E11" s="12" t="s">
        <v>40</v>
      </c>
    </row>
    <row r="12" spans="1:5" ht="157.5" x14ac:dyDescent="0.25">
      <c r="A12" s="14" t="s">
        <v>11</v>
      </c>
      <c r="B12" s="5">
        <v>630749.07999999996</v>
      </c>
      <c r="C12" s="5">
        <v>1098800</v>
      </c>
      <c r="D12" s="5">
        <f t="shared" si="0"/>
        <v>1729549.08</v>
      </c>
      <c r="E12" s="12" t="s">
        <v>41</v>
      </c>
    </row>
    <row r="13" spans="1:5" ht="110.25" x14ac:dyDescent="0.25">
      <c r="A13" s="14" t="s">
        <v>12</v>
      </c>
      <c r="B13" s="5">
        <v>1115881.76</v>
      </c>
      <c r="C13" s="5">
        <v>18635300</v>
      </c>
      <c r="D13" s="5">
        <f t="shared" si="0"/>
        <v>19751181.760000002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557940.87</v>
      </c>
      <c r="C16" s="5">
        <v>0</v>
      </c>
      <c r="D16" s="5">
        <f t="shared" si="0"/>
        <v>557940.87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1115881.76</v>
      </c>
      <c r="C18" s="5">
        <v>2400000</v>
      </c>
      <c r="D18" s="5">
        <f t="shared" si="0"/>
        <v>3515881.76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13789522.140000001</v>
      </c>
      <c r="D20" s="5">
        <f t="shared" si="0"/>
        <v>13789522.140000001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1510985.37</v>
      </c>
      <c r="C25" s="5">
        <v>0</v>
      </c>
      <c r="D25" s="5">
        <f t="shared" si="0"/>
        <v>1510985.37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877675.23</v>
      </c>
      <c r="D26" s="5">
        <f t="shared" si="0"/>
        <v>877675.23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v>26844033.129999999</v>
      </c>
      <c r="D27" s="5">
        <f t="shared" si="0"/>
        <v>26844033.129999999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21">
        <f>143500-57839.94</f>
        <v>85660.06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557940.88</v>
      </c>
      <c r="C33" s="5">
        <v>0</v>
      </c>
      <c r="D33" s="5">
        <f t="shared" si="0"/>
        <v>557940.88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1510985.37</v>
      </c>
      <c r="C44" s="5"/>
      <c r="D44" s="5">
        <f t="shared" si="0"/>
        <v>1510985.37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31.25" customHeight="1" x14ac:dyDescent="0.25">
      <c r="A46" s="14" t="s">
        <v>68</v>
      </c>
      <c r="B46" s="5"/>
      <c r="C46" s="5"/>
      <c r="D46" s="5"/>
      <c r="E46" s="12"/>
    </row>
    <row r="47" spans="1:5" ht="118.5" customHeight="1" x14ac:dyDescent="0.25">
      <c r="A47" s="14" t="s">
        <v>35</v>
      </c>
      <c r="B47" s="5">
        <v>1261498.17</v>
      </c>
      <c r="C47" s="5"/>
      <c r="D47" s="5">
        <f t="shared" si="0"/>
        <v>1261498.17</v>
      </c>
      <c r="E47" s="12" t="s">
        <v>54</v>
      </c>
    </row>
    <row r="48" spans="1:5" ht="66" x14ac:dyDescent="0.25">
      <c r="A48" s="15" t="s">
        <v>36</v>
      </c>
      <c r="B48" s="5">
        <v>1510985.37</v>
      </c>
      <c r="C48" s="5"/>
      <c r="D48" s="5">
        <f t="shared" si="0"/>
        <v>1510985.37</v>
      </c>
      <c r="E48" s="12" t="s">
        <v>55</v>
      </c>
    </row>
    <row r="49" spans="1:1" customFormat="1" ht="16.5" x14ac:dyDescent="0.25">
      <c r="A49" s="4"/>
    </row>
  </sheetData>
  <mergeCells count="2">
    <mergeCell ref="B1:D1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2025</vt:lpstr>
      <vt:lpstr>2026</vt:lpstr>
      <vt:lpstr>2027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2025-05-30T05:22:25Z</dcterms:modified>
</cp:coreProperties>
</file>